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Sheet1!$A$1:$I$20</definedName>
  </definedNames>
  <calcPr calcId="124519"/>
</workbook>
</file>

<file path=xl/calcChain.xml><?xml version="1.0" encoding="utf-8"?>
<calcChain xmlns="http://schemas.openxmlformats.org/spreadsheetml/2006/main">
  <c r="E19" i="1"/>
  <c r="E5"/>
  <c r="E6"/>
  <c r="E7"/>
  <c r="E8"/>
  <c r="E9"/>
  <c r="E10"/>
  <c r="E11"/>
  <c r="E12"/>
  <c r="E13"/>
  <c r="E14"/>
  <c r="E15"/>
  <c r="E16"/>
  <c r="E17"/>
  <c r="E4"/>
  <c r="F19"/>
  <c r="I19"/>
  <c r="I5"/>
  <c r="I6"/>
  <c r="I7"/>
  <c r="I8"/>
  <c r="I9"/>
  <c r="I10"/>
  <c r="I11"/>
  <c r="I12"/>
  <c r="I13"/>
  <c r="I14"/>
  <c r="I15"/>
  <c r="I16"/>
  <c r="I17"/>
  <c r="I4"/>
  <c r="H19"/>
  <c r="G19"/>
  <c r="D19"/>
  <c r="C19"/>
</calcChain>
</file>

<file path=xl/sharedStrings.xml><?xml version="1.0" encoding="utf-8"?>
<sst xmlns="http://schemas.openxmlformats.org/spreadsheetml/2006/main" count="26" uniqueCount="26">
  <si>
    <t>SL NO</t>
  </si>
  <si>
    <t>DEPOSITS</t>
  </si>
  <si>
    <t>ADVANCES</t>
  </si>
  <si>
    <t>INVESTMENTS</t>
  </si>
  <si>
    <t>NO OF PACS AFFILIATED</t>
  </si>
  <si>
    <t>NAME OF DISTRICT CO -OPERATIVE BANK</t>
  </si>
  <si>
    <t>Total NPA</t>
  </si>
  <si>
    <t>NPA %</t>
  </si>
  <si>
    <t>INFORMATION RELATING TO DISTRICT CO-OPERATIVE BANKS FINANCIAL POSITION AS ON MARCH 31,2011</t>
  </si>
  <si>
    <t>Thiruvanthapuram</t>
  </si>
  <si>
    <t>Kollam</t>
  </si>
  <si>
    <t>Pathanamthitta</t>
  </si>
  <si>
    <t>Alappuzha</t>
  </si>
  <si>
    <t>Kottayam</t>
  </si>
  <si>
    <t>Idukki</t>
  </si>
  <si>
    <t>Ernakulam</t>
  </si>
  <si>
    <t>Thrissur</t>
  </si>
  <si>
    <t>Palakkad</t>
  </si>
  <si>
    <t>Malappuram</t>
  </si>
  <si>
    <t>Kozhikode</t>
  </si>
  <si>
    <t>Wayanad</t>
  </si>
  <si>
    <t>Kannur</t>
  </si>
  <si>
    <t>Kasaragod</t>
  </si>
  <si>
    <t>(Amount in Lacs)</t>
  </si>
  <si>
    <t>Total</t>
  </si>
  <si>
    <t>TOTAL BUSINESS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</si>
</sst>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19" sqref="E19"/>
    </sheetView>
  </sheetViews>
  <sheetFormatPr defaultRowHeight="15.75"/>
  <cols>
    <col min="1" max="1" width="6.5703125" style="1" customWidth="1"/>
    <col min="2" max="2" width="25.28515625" style="1" customWidth="1"/>
    <col min="3" max="3" width="13.28515625" style="1" customWidth="1"/>
    <col min="4" max="4" width="13.42578125" style="1" customWidth="1"/>
    <col min="5" max="5" width="15.7109375" style="1" customWidth="1"/>
    <col min="6" max="6" width="16" style="1" customWidth="1"/>
    <col min="7" max="7" width="15.140625" style="1" customWidth="1"/>
    <col min="8" max="8" width="13.28515625" style="1" customWidth="1"/>
    <col min="9" max="9" width="13" style="1" customWidth="1"/>
    <col min="10" max="16384" width="9.140625" style="1"/>
  </cols>
  <sheetData>
    <row r="1" spans="1:9" ht="15.75" customHeight="1">
      <c r="A1" s="8" t="s">
        <v>8</v>
      </c>
      <c r="B1" s="8"/>
      <c r="C1" s="8"/>
      <c r="D1" s="8"/>
      <c r="E1" s="8"/>
      <c r="F1" s="8"/>
      <c r="G1" s="8"/>
      <c r="H1" s="8"/>
      <c r="I1" s="8"/>
    </row>
    <row r="2" spans="1:9" ht="15.75" customHeight="1">
      <c r="A2" s="9" t="s">
        <v>23</v>
      </c>
      <c r="B2" s="9"/>
      <c r="C2" s="9"/>
      <c r="D2" s="9"/>
      <c r="E2" s="9"/>
      <c r="F2" s="9"/>
      <c r="G2" s="9"/>
      <c r="H2" s="9"/>
      <c r="I2" s="9"/>
    </row>
    <row r="3" spans="1:9" s="5" customFormat="1" ht="36.75" customHeight="1">
      <c r="A3" s="2" t="s">
        <v>0</v>
      </c>
      <c r="B3" s="3" t="s">
        <v>5</v>
      </c>
      <c r="C3" s="2" t="s">
        <v>1</v>
      </c>
      <c r="D3" s="2" t="s">
        <v>2</v>
      </c>
      <c r="E3" s="3" t="s">
        <v>25</v>
      </c>
      <c r="F3" s="2" t="s">
        <v>3</v>
      </c>
      <c r="G3" s="3" t="s">
        <v>4</v>
      </c>
      <c r="H3" s="4" t="s">
        <v>6</v>
      </c>
      <c r="I3" s="4" t="s">
        <v>7</v>
      </c>
    </row>
    <row r="4" spans="1:9">
      <c r="A4" s="7">
        <v>1</v>
      </c>
      <c r="B4" s="12" t="s">
        <v>9</v>
      </c>
      <c r="C4" s="6">
        <v>235767.6</v>
      </c>
      <c r="D4" s="6">
        <v>184797.17</v>
      </c>
      <c r="E4" s="6">
        <f>D4+C4</f>
        <v>420564.77</v>
      </c>
      <c r="F4" s="6">
        <v>62134.57</v>
      </c>
      <c r="G4" s="6">
        <v>1475</v>
      </c>
      <c r="H4" s="6">
        <v>32676.560000000001</v>
      </c>
      <c r="I4" s="10">
        <f>H4/D4*100</f>
        <v>17.682391997669662</v>
      </c>
    </row>
    <row r="5" spans="1:9">
      <c r="A5" s="7">
        <v>2</v>
      </c>
      <c r="B5" s="12" t="s">
        <v>10</v>
      </c>
      <c r="C5" s="6">
        <v>133557.41</v>
      </c>
      <c r="D5" s="6">
        <v>97115.72</v>
      </c>
      <c r="E5" s="6">
        <f t="shared" ref="E5:E17" si="0">D5+C5</f>
        <v>230673.13</v>
      </c>
      <c r="F5" s="6">
        <v>40648.559999999998</v>
      </c>
      <c r="G5" s="6">
        <v>128</v>
      </c>
      <c r="H5" s="6">
        <v>14418.97</v>
      </c>
      <c r="I5" s="10">
        <f t="shared" ref="I5:I19" si="1">H5/D5*100</f>
        <v>14.847204963315926</v>
      </c>
    </row>
    <row r="6" spans="1:9">
      <c r="A6" s="7">
        <v>3</v>
      </c>
      <c r="B6" s="12" t="s">
        <v>11</v>
      </c>
      <c r="C6" s="6">
        <v>96481.39</v>
      </c>
      <c r="D6" s="6">
        <v>69247.87</v>
      </c>
      <c r="E6" s="6">
        <f t="shared" si="0"/>
        <v>165729.26</v>
      </c>
      <c r="F6" s="6">
        <v>27469.58</v>
      </c>
      <c r="G6" s="6">
        <v>375</v>
      </c>
      <c r="H6" s="6">
        <v>2402.5500000000002</v>
      </c>
      <c r="I6" s="10">
        <f t="shared" si="1"/>
        <v>3.469492996679898</v>
      </c>
    </row>
    <row r="7" spans="1:9">
      <c r="A7" s="7">
        <v>4</v>
      </c>
      <c r="B7" s="12" t="s">
        <v>12</v>
      </c>
      <c r="C7" s="6">
        <v>121337.71</v>
      </c>
      <c r="D7" s="6">
        <v>90124.69</v>
      </c>
      <c r="E7" s="6">
        <f t="shared" si="0"/>
        <v>211462.40000000002</v>
      </c>
      <c r="F7" s="6">
        <v>31128.71</v>
      </c>
      <c r="G7" s="6">
        <v>813</v>
      </c>
      <c r="H7" s="6">
        <v>6949.6</v>
      </c>
      <c r="I7" s="10">
        <f t="shared" si="1"/>
        <v>7.7110944847632767</v>
      </c>
    </row>
    <row r="8" spans="1:9">
      <c r="A8" s="7">
        <v>5</v>
      </c>
      <c r="B8" s="12" t="s">
        <v>13</v>
      </c>
      <c r="C8" s="6">
        <v>147600.65</v>
      </c>
      <c r="D8" s="6">
        <v>81380.2</v>
      </c>
      <c r="E8" s="6">
        <f t="shared" si="0"/>
        <v>228980.84999999998</v>
      </c>
      <c r="F8" s="6">
        <v>64274.04</v>
      </c>
      <c r="G8" s="6">
        <v>140</v>
      </c>
      <c r="H8" s="6">
        <v>9422.35</v>
      </c>
      <c r="I8" s="10">
        <f t="shared" si="1"/>
        <v>11.578184865606131</v>
      </c>
    </row>
    <row r="9" spans="1:9">
      <c r="A9" s="7">
        <v>6</v>
      </c>
      <c r="B9" s="12" t="s">
        <v>14</v>
      </c>
      <c r="C9" s="6">
        <v>76525.100000000006</v>
      </c>
      <c r="D9" s="6">
        <v>102232.4</v>
      </c>
      <c r="E9" s="6">
        <f t="shared" si="0"/>
        <v>178757.5</v>
      </c>
      <c r="F9" s="6">
        <v>18112.47</v>
      </c>
      <c r="G9" s="6">
        <v>234</v>
      </c>
      <c r="H9" s="6">
        <v>3834.16</v>
      </c>
      <c r="I9" s="10">
        <f t="shared" si="1"/>
        <v>3.7504352827479353</v>
      </c>
    </row>
    <row r="10" spans="1:9">
      <c r="A10" s="7">
        <v>7</v>
      </c>
      <c r="B10" s="12" t="s">
        <v>15</v>
      </c>
      <c r="C10" s="6">
        <v>300361.05</v>
      </c>
      <c r="D10" s="6">
        <v>167871.9</v>
      </c>
      <c r="E10" s="6">
        <f t="shared" si="0"/>
        <v>468232.94999999995</v>
      </c>
      <c r="F10" s="6">
        <v>37934.519999999997</v>
      </c>
      <c r="G10" s="6">
        <v>163</v>
      </c>
      <c r="H10" s="6">
        <v>24997.39</v>
      </c>
      <c r="I10" s="10">
        <f t="shared" si="1"/>
        <v>14.89075300869294</v>
      </c>
    </row>
    <row r="11" spans="1:9">
      <c r="A11" s="7">
        <v>8</v>
      </c>
      <c r="B11" s="12" t="s">
        <v>16</v>
      </c>
      <c r="C11" s="6">
        <v>180946.63</v>
      </c>
      <c r="D11" s="6">
        <v>152133.67000000001</v>
      </c>
      <c r="E11" s="6">
        <f t="shared" si="0"/>
        <v>333080.30000000005</v>
      </c>
      <c r="F11" s="6">
        <v>54026.1</v>
      </c>
      <c r="G11" s="6">
        <v>161</v>
      </c>
      <c r="H11" s="6">
        <v>8104.61</v>
      </c>
      <c r="I11" s="10">
        <f t="shared" si="1"/>
        <v>5.3272953975277124</v>
      </c>
    </row>
    <row r="12" spans="1:9">
      <c r="A12" s="7">
        <v>9</v>
      </c>
      <c r="B12" s="12" t="s">
        <v>17</v>
      </c>
      <c r="C12" s="6">
        <v>114429.34</v>
      </c>
      <c r="D12" s="6">
        <v>100701.89</v>
      </c>
      <c r="E12" s="6">
        <f t="shared" si="0"/>
        <v>215131.22999999998</v>
      </c>
      <c r="F12" s="6">
        <v>12315.26</v>
      </c>
      <c r="G12" s="6">
        <v>385</v>
      </c>
      <c r="H12" s="6">
        <v>8625.0300000000007</v>
      </c>
      <c r="I12" s="10">
        <f t="shared" si="1"/>
        <v>8.5649137270412705</v>
      </c>
    </row>
    <row r="13" spans="1:9">
      <c r="A13" s="7">
        <v>10</v>
      </c>
      <c r="B13" s="12" t="s">
        <v>18</v>
      </c>
      <c r="C13" s="6">
        <v>120998.55</v>
      </c>
      <c r="D13" s="6">
        <v>101541.64</v>
      </c>
      <c r="E13" s="6">
        <f t="shared" si="0"/>
        <v>222540.19</v>
      </c>
      <c r="F13" s="6">
        <v>39321.769999999997</v>
      </c>
      <c r="G13" s="6">
        <v>233</v>
      </c>
      <c r="H13" s="6">
        <v>8634.3700000000008</v>
      </c>
      <c r="I13" s="10">
        <f t="shared" si="1"/>
        <v>8.5032800336886432</v>
      </c>
    </row>
    <row r="14" spans="1:9">
      <c r="A14" s="7">
        <v>11</v>
      </c>
      <c r="B14" s="12" t="s">
        <v>19</v>
      </c>
      <c r="C14" s="6">
        <v>150086.18</v>
      </c>
      <c r="D14" s="6">
        <v>136307.12</v>
      </c>
      <c r="E14" s="6">
        <f t="shared" si="0"/>
        <v>286393.3</v>
      </c>
      <c r="F14" s="6">
        <v>38169.599999999999</v>
      </c>
      <c r="G14" s="6">
        <v>381</v>
      </c>
      <c r="H14" s="6">
        <v>7916.74</v>
      </c>
      <c r="I14" s="10">
        <f t="shared" si="1"/>
        <v>5.8080164851256484</v>
      </c>
    </row>
    <row r="15" spans="1:9">
      <c r="A15" s="7">
        <v>12</v>
      </c>
      <c r="B15" s="12" t="s">
        <v>20</v>
      </c>
      <c r="C15" s="6">
        <v>26444.69</v>
      </c>
      <c r="D15" s="6">
        <v>31843.43</v>
      </c>
      <c r="E15" s="6">
        <f t="shared" si="0"/>
        <v>58288.119999999995</v>
      </c>
      <c r="F15" s="6">
        <v>8046.39</v>
      </c>
      <c r="G15" s="6">
        <v>248</v>
      </c>
      <c r="H15" s="6">
        <v>1492.1</v>
      </c>
      <c r="I15" s="10">
        <f t="shared" si="1"/>
        <v>4.6857389420674842</v>
      </c>
    </row>
    <row r="16" spans="1:9">
      <c r="A16" s="7">
        <v>13</v>
      </c>
      <c r="B16" s="12" t="s">
        <v>21</v>
      </c>
      <c r="C16" s="6">
        <v>151746.51999999999</v>
      </c>
      <c r="D16" s="6">
        <v>147879.57</v>
      </c>
      <c r="E16" s="6">
        <f t="shared" si="0"/>
        <v>299626.08999999997</v>
      </c>
      <c r="F16" s="6">
        <v>61179.13</v>
      </c>
      <c r="G16" s="6">
        <v>1011</v>
      </c>
      <c r="H16" s="6">
        <v>9906.32</v>
      </c>
      <c r="I16" s="10">
        <f t="shared" si="1"/>
        <v>6.6989104715411321</v>
      </c>
    </row>
    <row r="17" spans="1:9">
      <c r="A17" s="7">
        <v>14</v>
      </c>
      <c r="B17" s="12" t="s">
        <v>22</v>
      </c>
      <c r="C17" s="6">
        <v>49815.26</v>
      </c>
      <c r="D17" s="6">
        <v>56675.64</v>
      </c>
      <c r="E17" s="6">
        <f t="shared" si="0"/>
        <v>106490.9</v>
      </c>
      <c r="F17" s="6">
        <v>14941.25</v>
      </c>
      <c r="G17" s="6">
        <v>63</v>
      </c>
      <c r="H17" s="6">
        <v>2278.69</v>
      </c>
      <c r="I17" s="10">
        <f t="shared" si="1"/>
        <v>4.0205809762359985</v>
      </c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12" t="s">
        <v>24</v>
      </c>
      <c r="C19" s="11">
        <f>SUM(C4:C18)</f>
        <v>1906098.08</v>
      </c>
      <c r="D19" s="11">
        <f>SUM(D4:D18)</f>
        <v>1519852.91</v>
      </c>
      <c r="E19" s="11">
        <f>SUM(E4:E18)</f>
        <v>3425950.9899999998</v>
      </c>
      <c r="F19" s="13">
        <f>SUM(F4:F17)</f>
        <v>509701.95</v>
      </c>
      <c r="G19" s="13">
        <f>SUM(G4:G18)</f>
        <v>5810</v>
      </c>
      <c r="H19" s="13">
        <f>SUM(H4:H18)</f>
        <v>141659.44</v>
      </c>
      <c r="I19" s="11">
        <f t="shared" si="1"/>
        <v>9.3206019521981247</v>
      </c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</sheetData>
  <mergeCells count="2">
    <mergeCell ref="A1:I1"/>
    <mergeCell ref="A2:I2"/>
  </mergeCells>
  <printOptions horizontalCentered="1" verticalCentered="1"/>
  <pageMargins left="0.7" right="0.7" top="1.66" bottom="2.04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2011-12-12T08:07:13Z</dcterms:modified>
</cp:coreProperties>
</file>